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4795" windowHeight="11760" firstSheet="1" activeTab="2"/>
  </bookViews>
  <sheets>
    <sheet name="Igninter Dwell time" sheetId="1" state="hidden" r:id="rId1"/>
    <sheet name="Limiter Calculated load max" sheetId="2" r:id="rId2"/>
    <sheet name="Fuel Injector Latency(primary)" sheetId="3" r:id="rId3"/>
  </sheets>
  <calcPr calcId="145621"/>
</workbook>
</file>

<file path=xl/calcChain.xml><?xml version="1.0" encoding="utf-8"?>
<calcChain xmlns="http://schemas.openxmlformats.org/spreadsheetml/2006/main">
  <c r="W24" i="3" l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C22" i="3"/>
  <c r="B22" i="3"/>
  <c r="N5" i="2"/>
  <c r="O5" i="2" l="1"/>
  <c r="P5" i="2"/>
  <c r="Q5" i="2"/>
  <c r="R5" i="2"/>
  <c r="S5" i="2"/>
  <c r="T5" i="2"/>
  <c r="U5" i="2"/>
  <c r="X13" i="1"/>
  <c r="W13" i="1"/>
  <c r="V13" i="1"/>
  <c r="U13" i="1"/>
  <c r="T13" i="1"/>
  <c r="S13" i="1"/>
  <c r="R13" i="1"/>
  <c r="Q13" i="1"/>
  <c r="P13" i="1"/>
  <c r="X12" i="1"/>
  <c r="W12" i="1"/>
  <c r="V12" i="1"/>
  <c r="U12" i="1"/>
  <c r="T12" i="1"/>
  <c r="S12" i="1"/>
  <c r="R12" i="1"/>
  <c r="Q12" i="1"/>
  <c r="P12" i="1"/>
  <c r="X11" i="1"/>
  <c r="W11" i="1"/>
  <c r="V11" i="1"/>
  <c r="U11" i="1"/>
  <c r="T11" i="1"/>
  <c r="S11" i="1"/>
  <c r="R11" i="1"/>
  <c r="Q11" i="1"/>
  <c r="P11" i="1"/>
  <c r="X10" i="1"/>
  <c r="W10" i="1"/>
  <c r="V10" i="1"/>
  <c r="U10" i="1"/>
  <c r="T10" i="1"/>
  <c r="S10" i="1"/>
  <c r="R10" i="1"/>
  <c r="Q10" i="1"/>
  <c r="P10" i="1"/>
  <c r="X9" i="1"/>
  <c r="W9" i="1"/>
  <c r="V9" i="1"/>
  <c r="U9" i="1"/>
  <c r="T9" i="1"/>
  <c r="S9" i="1"/>
  <c r="R9" i="1"/>
  <c r="Q9" i="1"/>
  <c r="P9" i="1"/>
  <c r="X8" i="1"/>
  <c r="W8" i="1"/>
  <c r="V8" i="1"/>
  <c r="U8" i="1"/>
  <c r="T8" i="1"/>
  <c r="S8" i="1"/>
  <c r="R8" i="1"/>
  <c r="Q8" i="1"/>
  <c r="P8" i="1"/>
  <c r="X7" i="1"/>
  <c r="W7" i="1"/>
  <c r="V7" i="1"/>
  <c r="U7" i="1"/>
  <c r="T7" i="1"/>
  <c r="S7" i="1"/>
  <c r="R7" i="1"/>
  <c r="Q7" i="1"/>
  <c r="P7" i="1"/>
  <c r="X6" i="1"/>
  <c r="W6" i="1"/>
  <c r="V6" i="1"/>
  <c r="U6" i="1"/>
  <c r="T6" i="1"/>
  <c r="S6" i="1"/>
  <c r="R6" i="1"/>
  <c r="Q6" i="1"/>
  <c r="P6" i="1"/>
  <c r="X5" i="1"/>
  <c r="W5" i="1"/>
  <c r="V5" i="1"/>
  <c r="U5" i="1"/>
  <c r="T5" i="1"/>
  <c r="S5" i="1"/>
  <c r="R5" i="1"/>
  <c r="Q5" i="1"/>
  <c r="P5" i="1"/>
</calcChain>
</file>

<file path=xl/sharedStrings.xml><?xml version="1.0" encoding="utf-8"?>
<sst xmlns="http://schemas.openxmlformats.org/spreadsheetml/2006/main" count="25" uniqueCount="14">
  <si>
    <t>RPM</t>
  </si>
  <si>
    <t>Voltage</t>
  </si>
  <si>
    <t>Current table</t>
  </si>
  <si>
    <t>Dwell in MS</t>
  </si>
  <si>
    <t>Baro Pressure</t>
  </si>
  <si>
    <t>Load</t>
  </si>
  <si>
    <t>Pressure in PSI</t>
  </si>
  <si>
    <t>Baro Compensation, Metric</t>
  </si>
  <si>
    <t>Pressure in (standard Units)</t>
  </si>
  <si>
    <t>=</t>
  </si>
  <si>
    <t>Fuel Table injector Latency(primary) (current)</t>
  </si>
  <si>
    <t>Fuel Table injector Latency(primary) (converted)</t>
  </si>
  <si>
    <t>PSI</t>
  </si>
  <si>
    <t>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</si>
</sst>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workbookViewId="0">
      <selection activeCell="L14" sqref="L14"/>
    </sheetView>
  </sheetViews>
  <sheetFormatPr defaultRowHeight="15" x14ac:dyDescent="0.25"/>
  <sheetData>
    <row r="1" spans="1:24" x14ac:dyDescent="0.25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8" t="s">
        <v>9</v>
      </c>
      <c r="M1" s="8"/>
      <c r="N1" s="7" t="s">
        <v>3</v>
      </c>
      <c r="O1" s="7"/>
      <c r="P1" s="7"/>
      <c r="Q1" s="7"/>
      <c r="R1" s="7"/>
      <c r="S1" s="7"/>
      <c r="T1" s="7"/>
      <c r="U1" s="7"/>
      <c r="V1" s="7"/>
      <c r="W1" s="1"/>
      <c r="X1" s="1"/>
    </row>
    <row r="2" spans="1:2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1"/>
      <c r="X2" s="1"/>
    </row>
    <row r="3" spans="1:24" x14ac:dyDescent="0.25">
      <c r="A3" s="4"/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8"/>
      <c r="M3" s="8"/>
      <c r="N3" s="2"/>
      <c r="O3" s="2" t="s">
        <v>1</v>
      </c>
      <c r="P3" s="2"/>
      <c r="Q3" s="2"/>
      <c r="R3" s="2"/>
      <c r="S3" s="2"/>
      <c r="T3" s="2"/>
      <c r="U3" s="2"/>
      <c r="V3" s="2"/>
      <c r="W3" s="2"/>
      <c r="X3" s="2"/>
    </row>
    <row r="4" spans="1:24" x14ac:dyDescent="0.25">
      <c r="A4" s="4" t="s">
        <v>0</v>
      </c>
      <c r="B4" s="4"/>
      <c r="C4" s="4">
        <v>1000</v>
      </c>
      <c r="D4" s="4">
        <v>2000</v>
      </c>
      <c r="E4" s="4">
        <v>3000</v>
      </c>
      <c r="F4" s="4">
        <v>4000</v>
      </c>
      <c r="G4" s="4">
        <v>5000</v>
      </c>
      <c r="H4" s="4">
        <v>6000</v>
      </c>
      <c r="I4" s="4">
        <v>7000</v>
      </c>
      <c r="J4" s="4">
        <v>8000</v>
      </c>
      <c r="K4" s="4">
        <v>9000</v>
      </c>
      <c r="L4" s="8"/>
      <c r="M4" s="8"/>
      <c r="N4" s="2" t="s">
        <v>0</v>
      </c>
      <c r="O4" s="2"/>
      <c r="P4" s="2">
        <v>1000</v>
      </c>
      <c r="Q4" s="2">
        <v>2000</v>
      </c>
      <c r="R4" s="2">
        <v>3000</v>
      </c>
      <c r="S4" s="2">
        <v>4000</v>
      </c>
      <c r="T4" s="2">
        <v>5000</v>
      </c>
      <c r="U4" s="2">
        <v>6000</v>
      </c>
      <c r="V4" s="2">
        <v>7000</v>
      </c>
      <c r="W4" s="2">
        <v>8000</v>
      </c>
      <c r="X4" s="2">
        <v>9000</v>
      </c>
    </row>
    <row r="5" spans="1:24" x14ac:dyDescent="0.25">
      <c r="A5" s="4"/>
      <c r="B5" s="4">
        <v>6.5</v>
      </c>
      <c r="C5" s="4">
        <v>5398</v>
      </c>
      <c r="D5" s="4">
        <v>4116</v>
      </c>
      <c r="E5" s="4">
        <v>3159</v>
      </c>
      <c r="F5" s="4">
        <v>2821</v>
      </c>
      <c r="G5" s="4">
        <v>2304</v>
      </c>
      <c r="H5" s="4">
        <v>2109</v>
      </c>
      <c r="I5" s="4">
        <v>1951</v>
      </c>
      <c r="J5" s="4">
        <v>1825</v>
      </c>
      <c r="K5" s="4">
        <v>1664</v>
      </c>
      <c r="L5" s="8"/>
      <c r="M5" s="8"/>
      <c r="N5" s="2"/>
      <c r="O5" s="2">
        <v>6.5</v>
      </c>
      <c r="P5" s="3">
        <f>C5/256</f>
        <v>21.0859375</v>
      </c>
      <c r="Q5" s="3">
        <f t="shared" ref="Q5:Q13" si="0">D5/256</f>
        <v>16.078125</v>
      </c>
      <c r="R5" s="3">
        <f t="shared" ref="R5:R13" si="1">E5/256</f>
        <v>12.33984375</v>
      </c>
      <c r="S5" s="3">
        <f t="shared" ref="S5:S13" si="2">F5/256</f>
        <v>11.01953125</v>
      </c>
      <c r="T5" s="3">
        <f t="shared" ref="T5:T13" si="3">G5/256</f>
        <v>9</v>
      </c>
      <c r="U5" s="3">
        <f t="shared" ref="U5:U13" si="4">H5/256</f>
        <v>8.23828125</v>
      </c>
      <c r="V5" s="3">
        <f t="shared" ref="V5:V13" si="5">I5/256</f>
        <v>7.62109375</v>
      </c>
      <c r="W5" s="3">
        <f t="shared" ref="W5:W13" si="6">J5/256</f>
        <v>7.12890625</v>
      </c>
      <c r="X5" s="3">
        <f t="shared" ref="X5:X13" si="7">K5/256</f>
        <v>6.5</v>
      </c>
    </row>
    <row r="6" spans="1:24" x14ac:dyDescent="0.25">
      <c r="A6" s="4"/>
      <c r="B6" s="4">
        <v>7.75</v>
      </c>
      <c r="C6" s="4">
        <v>3939</v>
      </c>
      <c r="D6" s="4">
        <v>3229</v>
      </c>
      <c r="E6" s="4">
        <v>2579</v>
      </c>
      <c r="F6" s="4">
        <v>2312</v>
      </c>
      <c r="G6" s="4">
        <v>2049</v>
      </c>
      <c r="H6" s="4">
        <v>1909</v>
      </c>
      <c r="I6" s="4">
        <v>1804</v>
      </c>
      <c r="J6" s="4">
        <v>1700</v>
      </c>
      <c r="K6" s="4">
        <v>1596</v>
      </c>
      <c r="L6" s="8"/>
      <c r="M6" s="8"/>
      <c r="N6" s="2"/>
      <c r="O6" s="2">
        <v>7.75</v>
      </c>
      <c r="P6" s="3">
        <f t="shared" ref="P6:P13" si="8">C6/256</f>
        <v>15.38671875</v>
      </c>
      <c r="Q6" s="3">
        <f t="shared" si="0"/>
        <v>12.61328125</v>
      </c>
      <c r="R6" s="3">
        <f t="shared" si="1"/>
        <v>10.07421875</v>
      </c>
      <c r="S6" s="3">
        <f t="shared" si="2"/>
        <v>9.03125</v>
      </c>
      <c r="T6" s="3">
        <f t="shared" si="3"/>
        <v>8.00390625</v>
      </c>
      <c r="U6" s="3">
        <f t="shared" si="4"/>
        <v>7.45703125</v>
      </c>
      <c r="V6" s="3">
        <f t="shared" si="5"/>
        <v>7.046875</v>
      </c>
      <c r="W6" s="3">
        <f t="shared" si="6"/>
        <v>6.640625</v>
      </c>
      <c r="X6" s="3">
        <f t="shared" si="7"/>
        <v>6.234375</v>
      </c>
    </row>
    <row r="7" spans="1:24" x14ac:dyDescent="0.25">
      <c r="A7" s="4"/>
      <c r="B7" s="4">
        <v>9</v>
      </c>
      <c r="C7" s="4">
        <v>2488</v>
      </c>
      <c r="D7" s="4">
        <v>2342</v>
      </c>
      <c r="E7" s="4">
        <v>2063</v>
      </c>
      <c r="F7" s="4">
        <v>1802</v>
      </c>
      <c r="G7" s="4">
        <v>1747</v>
      </c>
      <c r="H7" s="4">
        <v>1692</v>
      </c>
      <c r="I7" s="4">
        <v>1638</v>
      </c>
      <c r="J7" s="4">
        <v>1583</v>
      </c>
      <c r="K7" s="4">
        <v>1528</v>
      </c>
      <c r="L7" s="8"/>
      <c r="M7" s="8"/>
      <c r="N7" s="2"/>
      <c r="O7" s="2">
        <v>9</v>
      </c>
      <c r="P7" s="3">
        <f t="shared" si="8"/>
        <v>9.71875</v>
      </c>
      <c r="Q7" s="3">
        <f t="shared" si="0"/>
        <v>9.1484375</v>
      </c>
      <c r="R7" s="3">
        <f t="shared" si="1"/>
        <v>8.05859375</v>
      </c>
      <c r="S7" s="3">
        <f t="shared" si="2"/>
        <v>7.0390625</v>
      </c>
      <c r="T7" s="3">
        <f t="shared" si="3"/>
        <v>6.82421875</v>
      </c>
      <c r="U7" s="3">
        <f t="shared" si="4"/>
        <v>6.609375</v>
      </c>
      <c r="V7" s="3">
        <f t="shared" si="5"/>
        <v>6.3984375</v>
      </c>
      <c r="W7" s="3">
        <f t="shared" si="6"/>
        <v>6.18359375</v>
      </c>
      <c r="X7" s="3">
        <f t="shared" si="7"/>
        <v>5.96875</v>
      </c>
    </row>
    <row r="8" spans="1:24" x14ac:dyDescent="0.25">
      <c r="A8" s="4"/>
      <c r="B8" s="4">
        <v>10.25</v>
      </c>
      <c r="C8" s="4">
        <v>1923</v>
      </c>
      <c r="D8" s="4">
        <v>1850</v>
      </c>
      <c r="E8" s="4">
        <v>1748</v>
      </c>
      <c r="F8" s="4">
        <v>1577</v>
      </c>
      <c r="G8" s="4">
        <v>1554</v>
      </c>
      <c r="H8" s="4">
        <v>1530</v>
      </c>
      <c r="I8" s="4">
        <v>1507</v>
      </c>
      <c r="J8" s="4">
        <v>1843</v>
      </c>
      <c r="K8" s="4">
        <v>1460</v>
      </c>
      <c r="L8" s="8"/>
      <c r="M8" s="8"/>
      <c r="N8" s="2"/>
      <c r="O8" s="2">
        <v>10.25</v>
      </c>
      <c r="P8" s="3">
        <f t="shared" si="8"/>
        <v>7.51171875</v>
      </c>
      <c r="Q8" s="3">
        <f t="shared" si="0"/>
        <v>7.2265625</v>
      </c>
      <c r="R8" s="3">
        <f t="shared" si="1"/>
        <v>6.828125</v>
      </c>
      <c r="S8" s="3">
        <f t="shared" si="2"/>
        <v>6.16015625</v>
      </c>
      <c r="T8" s="3">
        <f t="shared" si="3"/>
        <v>6.0703125</v>
      </c>
      <c r="U8" s="3">
        <f t="shared" si="4"/>
        <v>5.9765625</v>
      </c>
      <c r="V8" s="3">
        <f t="shared" si="5"/>
        <v>5.88671875</v>
      </c>
      <c r="W8" s="3">
        <f t="shared" si="6"/>
        <v>7.19921875</v>
      </c>
      <c r="X8" s="3">
        <f t="shared" si="7"/>
        <v>5.703125</v>
      </c>
    </row>
    <row r="9" spans="1:24" x14ac:dyDescent="0.25">
      <c r="A9" s="4"/>
      <c r="B9" s="4">
        <v>11.5</v>
      </c>
      <c r="C9" s="4">
        <v>1464</v>
      </c>
      <c r="D9" s="4">
        <v>1464</v>
      </c>
      <c r="E9" s="4">
        <v>1459</v>
      </c>
      <c r="F9" s="4">
        <v>1395</v>
      </c>
      <c r="G9" s="4">
        <v>1394</v>
      </c>
      <c r="H9" s="4">
        <v>1394</v>
      </c>
      <c r="I9" s="4">
        <v>1393</v>
      </c>
      <c r="J9" s="4">
        <v>1383</v>
      </c>
      <c r="K9" s="4">
        <v>1392</v>
      </c>
      <c r="L9" s="8"/>
      <c r="M9" s="8"/>
      <c r="N9" s="2"/>
      <c r="O9" s="2">
        <v>11.5</v>
      </c>
      <c r="P9" s="3">
        <f t="shared" si="8"/>
        <v>5.71875</v>
      </c>
      <c r="Q9" s="3">
        <f t="shared" si="0"/>
        <v>5.71875</v>
      </c>
      <c r="R9" s="3">
        <f t="shared" si="1"/>
        <v>5.69921875</v>
      </c>
      <c r="S9" s="3">
        <f t="shared" si="2"/>
        <v>5.44921875</v>
      </c>
      <c r="T9" s="3">
        <f t="shared" si="3"/>
        <v>5.4453125</v>
      </c>
      <c r="U9" s="3">
        <f t="shared" si="4"/>
        <v>5.4453125</v>
      </c>
      <c r="V9" s="3">
        <f t="shared" si="5"/>
        <v>5.44140625</v>
      </c>
      <c r="W9" s="3">
        <f t="shared" si="6"/>
        <v>5.40234375</v>
      </c>
      <c r="X9" s="3">
        <f t="shared" si="7"/>
        <v>5.4375</v>
      </c>
    </row>
    <row r="10" spans="1:24" x14ac:dyDescent="0.25">
      <c r="A10" s="4"/>
      <c r="B10" s="4">
        <v>12.75</v>
      </c>
      <c r="C10" s="4">
        <v>1324</v>
      </c>
      <c r="D10" s="4">
        <v>1324</v>
      </c>
      <c r="E10" s="4">
        <v>1324</v>
      </c>
      <c r="F10" s="4">
        <v>1324</v>
      </c>
      <c r="G10" s="4">
        <v>1324</v>
      </c>
      <c r="H10" s="4">
        <v>1324</v>
      </c>
      <c r="I10" s="4">
        <v>1324</v>
      </c>
      <c r="J10" s="4">
        <v>1324</v>
      </c>
      <c r="K10" s="4">
        <v>1324</v>
      </c>
      <c r="L10" s="8"/>
      <c r="M10" s="8"/>
      <c r="N10" s="2"/>
      <c r="O10" s="2">
        <v>12.75</v>
      </c>
      <c r="P10" s="3">
        <f t="shared" si="8"/>
        <v>5.171875</v>
      </c>
      <c r="Q10" s="3">
        <f t="shared" si="0"/>
        <v>5.171875</v>
      </c>
      <c r="R10" s="3">
        <f t="shared" si="1"/>
        <v>5.171875</v>
      </c>
      <c r="S10" s="3">
        <f t="shared" si="2"/>
        <v>5.171875</v>
      </c>
      <c r="T10" s="3">
        <f t="shared" si="3"/>
        <v>5.171875</v>
      </c>
      <c r="U10" s="3">
        <f t="shared" si="4"/>
        <v>5.171875</v>
      </c>
      <c r="V10" s="3">
        <f t="shared" si="5"/>
        <v>5.171875</v>
      </c>
      <c r="W10" s="3">
        <f t="shared" si="6"/>
        <v>5.171875</v>
      </c>
      <c r="X10" s="3">
        <f t="shared" si="7"/>
        <v>5.171875</v>
      </c>
    </row>
    <row r="11" spans="1:24" x14ac:dyDescent="0.25">
      <c r="A11" s="4"/>
      <c r="B11" s="4">
        <v>14</v>
      </c>
      <c r="C11" s="4">
        <v>1206</v>
      </c>
      <c r="D11" s="4">
        <v>1206</v>
      </c>
      <c r="E11" s="4">
        <v>1206</v>
      </c>
      <c r="F11" s="4">
        <v>1206</v>
      </c>
      <c r="G11" s="4">
        <v>1206</v>
      </c>
      <c r="H11" s="4">
        <v>1206</v>
      </c>
      <c r="I11" s="4">
        <v>1206</v>
      </c>
      <c r="J11" s="4">
        <v>1206</v>
      </c>
      <c r="K11" s="4">
        <v>1206</v>
      </c>
      <c r="L11" s="8"/>
      <c r="M11" s="8"/>
      <c r="N11" s="2"/>
      <c r="O11" s="2">
        <v>14</v>
      </c>
      <c r="P11" s="3">
        <f t="shared" si="8"/>
        <v>4.7109375</v>
      </c>
      <c r="Q11" s="3">
        <f t="shared" si="0"/>
        <v>4.7109375</v>
      </c>
      <c r="R11" s="3">
        <f t="shared" si="1"/>
        <v>4.7109375</v>
      </c>
      <c r="S11" s="3">
        <f t="shared" si="2"/>
        <v>4.7109375</v>
      </c>
      <c r="T11" s="3">
        <f t="shared" si="3"/>
        <v>4.7109375</v>
      </c>
      <c r="U11" s="3">
        <f t="shared" si="4"/>
        <v>4.7109375</v>
      </c>
      <c r="V11" s="3">
        <f t="shared" si="5"/>
        <v>4.7109375</v>
      </c>
      <c r="W11" s="3">
        <f t="shared" si="6"/>
        <v>4.7109375</v>
      </c>
      <c r="X11" s="3">
        <f t="shared" si="7"/>
        <v>4.7109375</v>
      </c>
    </row>
    <row r="12" spans="1:24" x14ac:dyDescent="0.25">
      <c r="A12" s="4"/>
      <c r="B12" s="4">
        <v>15.25</v>
      </c>
      <c r="C12" s="4">
        <v>1106</v>
      </c>
      <c r="D12" s="4">
        <v>1106</v>
      </c>
      <c r="E12" s="4">
        <v>1106</v>
      </c>
      <c r="F12" s="4">
        <v>1106</v>
      </c>
      <c r="G12" s="4">
        <v>1106</v>
      </c>
      <c r="H12" s="4">
        <v>1106</v>
      </c>
      <c r="I12" s="4">
        <v>1106</v>
      </c>
      <c r="J12" s="4">
        <v>1106</v>
      </c>
      <c r="K12" s="4">
        <v>1106</v>
      </c>
      <c r="L12" s="8"/>
      <c r="M12" s="8"/>
      <c r="N12" s="2"/>
      <c r="O12" s="2">
        <v>15.25</v>
      </c>
      <c r="P12" s="3">
        <f t="shared" si="8"/>
        <v>4.3203125</v>
      </c>
      <c r="Q12" s="3">
        <f t="shared" si="0"/>
        <v>4.3203125</v>
      </c>
      <c r="R12" s="3">
        <f t="shared" si="1"/>
        <v>4.3203125</v>
      </c>
      <c r="S12" s="3">
        <f t="shared" si="2"/>
        <v>4.3203125</v>
      </c>
      <c r="T12" s="3">
        <f t="shared" si="3"/>
        <v>4.3203125</v>
      </c>
      <c r="U12" s="3">
        <f t="shared" si="4"/>
        <v>4.3203125</v>
      </c>
      <c r="V12" s="3">
        <f t="shared" si="5"/>
        <v>4.3203125</v>
      </c>
      <c r="W12" s="3">
        <f t="shared" si="6"/>
        <v>4.3203125</v>
      </c>
      <c r="X12" s="3">
        <f t="shared" si="7"/>
        <v>4.3203125</v>
      </c>
    </row>
    <row r="13" spans="1:24" x14ac:dyDescent="0.25">
      <c r="A13" s="4"/>
      <c r="B13" s="4">
        <v>16.5</v>
      </c>
      <c r="C13" s="4">
        <v>1024</v>
      </c>
      <c r="D13" s="4">
        <v>1024</v>
      </c>
      <c r="E13" s="4">
        <v>1024</v>
      </c>
      <c r="F13" s="4">
        <v>1024</v>
      </c>
      <c r="G13" s="4">
        <v>1024</v>
      </c>
      <c r="H13" s="4">
        <v>1024</v>
      </c>
      <c r="I13" s="4">
        <v>1024</v>
      </c>
      <c r="J13" s="4">
        <v>1024</v>
      </c>
      <c r="K13" s="4">
        <v>1024</v>
      </c>
      <c r="L13" s="8"/>
      <c r="M13" s="8"/>
      <c r="N13" s="2"/>
      <c r="O13" s="2">
        <v>16.5</v>
      </c>
      <c r="P13" s="3">
        <f t="shared" si="8"/>
        <v>4</v>
      </c>
      <c r="Q13" s="3">
        <f t="shared" si="0"/>
        <v>4</v>
      </c>
      <c r="R13" s="3">
        <f t="shared" si="1"/>
        <v>4</v>
      </c>
      <c r="S13" s="3">
        <f t="shared" si="2"/>
        <v>4</v>
      </c>
      <c r="T13" s="3">
        <f t="shared" si="3"/>
        <v>4</v>
      </c>
      <c r="U13" s="3">
        <f t="shared" si="4"/>
        <v>4</v>
      </c>
      <c r="V13" s="3">
        <f t="shared" si="5"/>
        <v>4</v>
      </c>
      <c r="W13" s="3">
        <f t="shared" si="6"/>
        <v>4</v>
      </c>
      <c r="X13" s="3">
        <f t="shared" si="7"/>
        <v>4</v>
      </c>
    </row>
  </sheetData>
  <mergeCells count="3">
    <mergeCell ref="A1:K2"/>
    <mergeCell ref="N1:V2"/>
    <mergeCell ref="L1:M1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workbookViewId="0">
      <selection activeCell="V6" sqref="V6"/>
    </sheetView>
  </sheetViews>
  <sheetFormatPr defaultRowHeight="15" x14ac:dyDescent="0.25"/>
  <sheetData>
    <row r="1" spans="1:22" x14ac:dyDescent="0.25">
      <c r="M1" s="1"/>
      <c r="N1" s="1"/>
      <c r="O1" s="1"/>
      <c r="P1" s="1"/>
      <c r="Q1" s="1"/>
      <c r="R1" s="1"/>
      <c r="S1" s="1"/>
      <c r="T1" s="1"/>
      <c r="U1" s="1"/>
    </row>
    <row r="2" spans="1:22" x14ac:dyDescent="0.25">
      <c r="A2" s="9" t="s">
        <v>7</v>
      </c>
      <c r="B2" s="9"/>
      <c r="C2" s="9"/>
      <c r="D2" s="9"/>
      <c r="E2" s="9"/>
      <c r="F2" s="9"/>
      <c r="G2" s="9"/>
      <c r="H2" s="9"/>
      <c r="I2" s="9"/>
      <c r="M2" s="7" t="s">
        <v>6</v>
      </c>
      <c r="N2" s="7"/>
      <c r="O2" s="7"/>
      <c r="P2" s="7"/>
      <c r="Q2" s="7"/>
      <c r="R2" s="7"/>
      <c r="S2" s="7"/>
      <c r="T2" s="7"/>
      <c r="U2" s="7"/>
    </row>
    <row r="3" spans="1:22" x14ac:dyDescent="0.25">
      <c r="A3" s="9"/>
      <c r="B3" s="9"/>
      <c r="C3" s="9"/>
      <c r="D3" s="9"/>
      <c r="E3" s="9"/>
      <c r="F3" s="9"/>
      <c r="G3" s="9"/>
      <c r="H3" s="9"/>
      <c r="I3" s="9"/>
      <c r="M3" s="7"/>
      <c r="N3" s="7"/>
      <c r="O3" s="7"/>
      <c r="P3" s="7"/>
      <c r="Q3" s="7"/>
      <c r="R3" s="7"/>
      <c r="S3" s="7"/>
      <c r="T3" s="7"/>
      <c r="U3" s="7"/>
    </row>
    <row r="4" spans="1:22" x14ac:dyDescent="0.25">
      <c r="A4" s="10"/>
      <c r="B4" s="10" t="s">
        <v>4</v>
      </c>
      <c r="C4" s="10"/>
      <c r="D4" s="10"/>
      <c r="E4" s="10"/>
      <c r="F4" s="10"/>
      <c r="G4" s="10"/>
      <c r="H4" s="10"/>
      <c r="I4" s="10"/>
      <c r="M4" s="1"/>
      <c r="N4" s="1" t="s">
        <v>4</v>
      </c>
      <c r="O4" s="1"/>
      <c r="P4" s="1"/>
      <c r="Q4" s="1"/>
      <c r="R4" s="1"/>
      <c r="S4" s="1"/>
      <c r="T4" s="1"/>
      <c r="U4" s="1"/>
    </row>
    <row r="5" spans="1:22" x14ac:dyDescent="0.25">
      <c r="A5" s="10"/>
      <c r="B5" s="10">
        <v>53.73</v>
      </c>
      <c r="C5" s="10">
        <v>61.73</v>
      </c>
      <c r="D5" s="10">
        <v>69.73</v>
      </c>
      <c r="E5" s="10">
        <v>77.73</v>
      </c>
      <c r="F5" s="10">
        <v>85.73</v>
      </c>
      <c r="G5" s="10">
        <v>93.72</v>
      </c>
      <c r="H5" s="10">
        <v>101.72</v>
      </c>
      <c r="I5" s="10">
        <v>109.72</v>
      </c>
      <c r="M5" s="1"/>
      <c r="N5" s="1">
        <f t="shared" ref="N5:U5" si="0">B5*0.145037737730209</f>
        <v>7.7928776482441293</v>
      </c>
      <c r="O5" s="1">
        <f t="shared" si="0"/>
        <v>8.9531795500858014</v>
      </c>
      <c r="P5" s="1">
        <f t="shared" si="0"/>
        <v>10.113481451927475</v>
      </c>
      <c r="Q5" s="1">
        <f t="shared" si="0"/>
        <v>11.273783353769147</v>
      </c>
      <c r="R5" s="1">
        <f t="shared" si="0"/>
        <v>12.434085255610819</v>
      </c>
      <c r="S5" s="1">
        <f t="shared" si="0"/>
        <v>13.592936780075188</v>
      </c>
      <c r="T5" s="1">
        <f t="shared" si="0"/>
        <v>14.75323868191686</v>
      </c>
      <c r="U5" s="1">
        <f t="shared" si="0"/>
        <v>15.913540583758532</v>
      </c>
      <c r="V5" t="s">
        <v>12</v>
      </c>
    </row>
    <row r="6" spans="1:22" x14ac:dyDescent="0.25">
      <c r="A6" s="10"/>
      <c r="B6" s="10">
        <v>0.53</v>
      </c>
      <c r="C6" s="10">
        <v>0.61</v>
      </c>
      <c r="D6" s="10">
        <v>0.69</v>
      </c>
      <c r="E6" s="10">
        <v>0.77</v>
      </c>
      <c r="F6" s="10">
        <v>0.84</v>
      </c>
      <c r="G6" s="10">
        <v>0.92</v>
      </c>
      <c r="H6" s="10">
        <v>1</v>
      </c>
      <c r="I6" s="10">
        <v>1.08</v>
      </c>
      <c r="M6" s="1"/>
      <c r="N6" s="1">
        <v>0.53</v>
      </c>
      <c r="O6" s="1">
        <v>0.61</v>
      </c>
      <c r="P6" s="1">
        <v>0.69</v>
      </c>
      <c r="Q6" s="1">
        <v>0.77</v>
      </c>
      <c r="R6" s="1">
        <v>0.84</v>
      </c>
      <c r="S6" s="1">
        <v>0.92</v>
      </c>
      <c r="T6" s="1">
        <v>1</v>
      </c>
      <c r="U6" s="1">
        <v>1.08</v>
      </c>
    </row>
    <row r="7" spans="1:22" x14ac:dyDescent="0.25">
      <c r="A7" s="10"/>
      <c r="B7" s="10"/>
      <c r="C7" s="10"/>
      <c r="D7" s="10"/>
      <c r="E7" s="10"/>
      <c r="F7" s="10"/>
      <c r="G7" s="10"/>
      <c r="H7" s="10"/>
      <c r="I7" s="10" t="s">
        <v>5</v>
      </c>
      <c r="M7" s="1"/>
      <c r="N7" s="1"/>
      <c r="O7" s="1"/>
      <c r="P7" s="1"/>
      <c r="Q7" s="1"/>
      <c r="R7" s="1"/>
      <c r="S7" s="1"/>
      <c r="T7" s="1"/>
      <c r="U7" s="1" t="s">
        <v>5</v>
      </c>
    </row>
    <row r="8" spans="1:22" x14ac:dyDescent="0.25">
      <c r="M8" s="1"/>
      <c r="N8" s="1"/>
      <c r="O8" s="1"/>
      <c r="P8" s="1"/>
      <c r="Q8" s="1"/>
      <c r="R8" s="1"/>
      <c r="S8" s="1"/>
      <c r="T8" s="1"/>
      <c r="U8" s="1"/>
    </row>
    <row r="9" spans="1:22" x14ac:dyDescent="0.25">
      <c r="M9" s="7" t="s">
        <v>8</v>
      </c>
      <c r="N9" s="7"/>
      <c r="O9" s="7"/>
      <c r="P9" s="7"/>
      <c r="Q9" s="7"/>
      <c r="R9" s="7"/>
      <c r="S9" s="7"/>
      <c r="T9" s="7"/>
      <c r="U9" s="7"/>
    </row>
    <row r="10" spans="1:22" x14ac:dyDescent="0.25">
      <c r="M10" s="7"/>
      <c r="N10" s="7"/>
      <c r="O10" s="7"/>
      <c r="P10" s="7"/>
      <c r="Q10" s="7"/>
      <c r="R10" s="7"/>
      <c r="S10" s="7"/>
      <c r="T10" s="7"/>
      <c r="U10" s="7"/>
    </row>
    <row r="11" spans="1:22" x14ac:dyDescent="0.25">
      <c r="M11" s="1"/>
      <c r="N11" s="1" t="s">
        <v>4</v>
      </c>
      <c r="O11" s="1"/>
      <c r="P11" s="1"/>
      <c r="Q11" s="1"/>
      <c r="R11" s="1"/>
      <c r="S11" s="1"/>
      <c r="T11" s="1"/>
      <c r="U11" s="1"/>
    </row>
    <row r="12" spans="1:22" x14ac:dyDescent="0.25">
      <c r="M12" s="1"/>
      <c r="N12" s="1">
        <v>1.04</v>
      </c>
      <c r="O12" s="1">
        <v>1.19</v>
      </c>
      <c r="P12" s="1">
        <v>1.35</v>
      </c>
      <c r="Q12" s="1">
        <v>1.5</v>
      </c>
      <c r="R12" s="1">
        <v>1.66</v>
      </c>
      <c r="S12" s="1">
        <v>1.81</v>
      </c>
      <c r="T12" s="1">
        <v>1.97</v>
      </c>
      <c r="U12" s="1">
        <v>2.12</v>
      </c>
    </row>
    <row r="13" spans="1:22" x14ac:dyDescent="0.25">
      <c r="M13" s="1"/>
      <c r="N13" s="1">
        <v>0.53</v>
      </c>
      <c r="O13" s="1">
        <v>0.61</v>
      </c>
      <c r="P13" s="1">
        <v>0.69</v>
      </c>
      <c r="Q13" s="1">
        <v>0.77</v>
      </c>
      <c r="R13" s="1">
        <v>0.84</v>
      </c>
      <c r="S13" s="1">
        <v>0.92</v>
      </c>
      <c r="T13" s="1">
        <v>1</v>
      </c>
      <c r="U13" s="1">
        <v>1.08</v>
      </c>
    </row>
    <row r="14" spans="1:22" x14ac:dyDescent="0.25">
      <c r="M14" s="1"/>
      <c r="N14" s="1"/>
      <c r="O14" s="1"/>
      <c r="P14" s="1"/>
      <c r="Q14" s="1"/>
      <c r="R14" s="1"/>
      <c r="S14" s="1"/>
      <c r="T14" s="1"/>
      <c r="U14" s="1" t="s">
        <v>5</v>
      </c>
    </row>
  </sheetData>
  <mergeCells count="3">
    <mergeCell ref="A2:I3"/>
    <mergeCell ref="M2:U3"/>
    <mergeCell ref="M9:U10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2"/>
  <sheetViews>
    <sheetView tabSelected="1" workbookViewId="0">
      <selection activeCell="W25" sqref="W25"/>
    </sheetView>
  </sheetViews>
  <sheetFormatPr defaultRowHeight="15" x14ac:dyDescent="0.25"/>
  <sheetData>
    <row r="2" spans="1:18" x14ac:dyDescent="0.25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10"/>
      <c r="B4" s="10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25">
      <c r="A5" s="10"/>
      <c r="B5" s="10">
        <v>-15.83</v>
      </c>
      <c r="C5" s="10">
        <v>-7.92</v>
      </c>
      <c r="D5" s="10">
        <v>0</v>
      </c>
      <c r="E5" s="10">
        <v>7.92</v>
      </c>
      <c r="F5" s="10">
        <v>15.83</v>
      </c>
      <c r="G5" s="10">
        <v>23.75</v>
      </c>
      <c r="H5" s="10">
        <v>31.66</v>
      </c>
      <c r="I5" s="10">
        <v>39.58</v>
      </c>
      <c r="J5" s="10">
        <v>47.5</v>
      </c>
      <c r="K5" s="10">
        <v>55.41</v>
      </c>
      <c r="L5" s="10">
        <v>63.33</v>
      </c>
      <c r="M5" s="10">
        <v>71.239999999999995</v>
      </c>
      <c r="N5" s="10">
        <v>79.16</v>
      </c>
      <c r="O5" s="10">
        <v>87.08</v>
      </c>
      <c r="P5" s="10">
        <v>94.99</v>
      </c>
      <c r="Q5" s="10">
        <v>102.91</v>
      </c>
      <c r="R5" s="10">
        <v>110.82</v>
      </c>
    </row>
    <row r="6" spans="1:18" x14ac:dyDescent="0.25">
      <c r="A6" s="10">
        <v>6.5</v>
      </c>
      <c r="B6" s="10">
        <v>3172</v>
      </c>
      <c r="C6" s="10">
        <v>3177</v>
      </c>
      <c r="D6" s="10">
        <v>3183</v>
      </c>
      <c r="E6" s="10">
        <v>3189</v>
      </c>
      <c r="F6" s="10">
        <v>3194</v>
      </c>
      <c r="G6" s="10">
        <v>3200</v>
      </c>
      <c r="H6" s="10">
        <v>3212</v>
      </c>
      <c r="I6" s="10">
        <v>3223</v>
      </c>
      <c r="J6" s="10">
        <v>3235</v>
      </c>
      <c r="K6" s="10">
        <v>3252</v>
      </c>
      <c r="L6" s="10">
        <v>3269</v>
      </c>
      <c r="M6" s="10">
        <v>3286</v>
      </c>
      <c r="N6" s="10">
        <v>3306</v>
      </c>
      <c r="O6" s="10">
        <v>3326</v>
      </c>
      <c r="P6" s="10">
        <v>3346</v>
      </c>
      <c r="Q6" s="10">
        <v>3367</v>
      </c>
      <c r="R6" s="10">
        <v>3387</v>
      </c>
    </row>
    <row r="7" spans="1:18" x14ac:dyDescent="0.25">
      <c r="A7" s="10">
        <v>7.75</v>
      </c>
      <c r="B7" s="10">
        <v>2044</v>
      </c>
      <c r="C7" s="10">
        <v>2057</v>
      </c>
      <c r="D7" s="10">
        <v>2069</v>
      </c>
      <c r="E7" s="10">
        <v>2081</v>
      </c>
      <c r="F7" s="10">
        <v>2094</v>
      </c>
      <c r="G7" s="10">
        <v>2106</v>
      </c>
      <c r="H7" s="10">
        <v>2119</v>
      </c>
      <c r="I7" s="10">
        <v>2131</v>
      </c>
      <c r="J7" s="10">
        <v>2143</v>
      </c>
      <c r="K7" s="10">
        <v>2162</v>
      </c>
      <c r="L7" s="10">
        <v>2180</v>
      </c>
      <c r="M7" s="10">
        <v>2198</v>
      </c>
      <c r="N7" s="10">
        <v>2218</v>
      </c>
      <c r="O7" s="10">
        <v>2237</v>
      </c>
      <c r="P7" s="10">
        <v>2257</v>
      </c>
      <c r="Q7" s="10">
        <v>2276</v>
      </c>
      <c r="R7" s="10">
        <v>2295</v>
      </c>
    </row>
    <row r="8" spans="1:18" x14ac:dyDescent="0.25">
      <c r="A8" s="10">
        <v>9</v>
      </c>
      <c r="B8" s="10">
        <v>1463</v>
      </c>
      <c r="C8" s="10">
        <v>1479</v>
      </c>
      <c r="D8" s="10">
        <v>1495</v>
      </c>
      <c r="E8" s="10">
        <v>1511</v>
      </c>
      <c r="F8" s="10">
        <v>1527</v>
      </c>
      <c r="G8" s="10">
        <v>1543</v>
      </c>
      <c r="H8" s="10">
        <v>1555</v>
      </c>
      <c r="I8" s="10">
        <v>1568</v>
      </c>
      <c r="J8" s="10">
        <v>1581</v>
      </c>
      <c r="K8" s="10">
        <v>1600</v>
      </c>
      <c r="L8" s="10">
        <v>1619</v>
      </c>
      <c r="M8" s="10">
        <v>1638</v>
      </c>
      <c r="N8" s="10">
        <v>1657</v>
      </c>
      <c r="O8" s="10">
        <v>1676</v>
      </c>
      <c r="P8" s="10">
        <v>1695</v>
      </c>
      <c r="Q8" s="10">
        <v>1714</v>
      </c>
      <c r="R8" s="10">
        <v>1733</v>
      </c>
    </row>
    <row r="9" spans="1:18" x14ac:dyDescent="0.25">
      <c r="A9" s="10">
        <v>10.25</v>
      </c>
      <c r="B9" s="10">
        <v>1142</v>
      </c>
      <c r="C9" s="10">
        <v>1153</v>
      </c>
      <c r="D9" s="10">
        <v>1163</v>
      </c>
      <c r="E9" s="10">
        <v>1173</v>
      </c>
      <c r="F9" s="10">
        <v>1184</v>
      </c>
      <c r="G9" s="10">
        <v>1194</v>
      </c>
      <c r="H9" s="10">
        <v>1203</v>
      </c>
      <c r="I9" s="10">
        <v>1212</v>
      </c>
      <c r="J9" s="10">
        <v>1221</v>
      </c>
      <c r="K9" s="10">
        <v>1233</v>
      </c>
      <c r="L9" s="10">
        <v>1244</v>
      </c>
      <c r="M9" s="10">
        <v>1256</v>
      </c>
      <c r="N9" s="10">
        <v>1270</v>
      </c>
      <c r="O9" s="10">
        <v>1283</v>
      </c>
      <c r="P9" s="10">
        <v>1297</v>
      </c>
      <c r="Q9" s="10">
        <v>1310</v>
      </c>
      <c r="R9" s="10">
        <v>1324</v>
      </c>
    </row>
    <row r="10" spans="1:18" x14ac:dyDescent="0.25">
      <c r="A10" s="10">
        <v>11.5</v>
      </c>
      <c r="B10" s="10">
        <v>918</v>
      </c>
      <c r="C10" s="10">
        <v>925</v>
      </c>
      <c r="D10" s="10">
        <v>931</v>
      </c>
      <c r="E10" s="10">
        <v>937</v>
      </c>
      <c r="F10" s="10">
        <v>944</v>
      </c>
      <c r="G10" s="10">
        <v>950</v>
      </c>
      <c r="H10" s="10">
        <v>957</v>
      </c>
      <c r="I10" s="10">
        <v>963</v>
      </c>
      <c r="J10" s="10">
        <v>970</v>
      </c>
      <c r="K10" s="10">
        <v>976</v>
      </c>
      <c r="L10" s="10">
        <v>983</v>
      </c>
      <c r="M10" s="10">
        <v>989</v>
      </c>
      <c r="N10" s="10">
        <v>999</v>
      </c>
      <c r="O10" s="10">
        <v>1009</v>
      </c>
      <c r="P10" s="10">
        <v>1018</v>
      </c>
      <c r="Q10" s="10">
        <v>1028</v>
      </c>
      <c r="R10" s="10">
        <v>1038</v>
      </c>
    </row>
    <row r="11" spans="1:18" x14ac:dyDescent="0.25">
      <c r="A11" s="10">
        <v>12.75</v>
      </c>
      <c r="B11" s="10">
        <v>732</v>
      </c>
      <c r="C11" s="10">
        <v>735</v>
      </c>
      <c r="D11" s="10">
        <v>739</v>
      </c>
      <c r="E11" s="10">
        <v>743</v>
      </c>
      <c r="F11" s="10">
        <v>746</v>
      </c>
      <c r="G11" s="10">
        <v>750</v>
      </c>
      <c r="H11" s="10">
        <v>754</v>
      </c>
      <c r="I11" s="10">
        <v>757</v>
      </c>
      <c r="J11" s="10">
        <v>761</v>
      </c>
      <c r="K11" s="10">
        <v>766</v>
      </c>
      <c r="L11" s="10">
        <v>770</v>
      </c>
      <c r="M11" s="10">
        <v>775</v>
      </c>
      <c r="N11" s="10">
        <v>781</v>
      </c>
      <c r="O11" s="10">
        <v>787</v>
      </c>
      <c r="P11" s="10">
        <v>793</v>
      </c>
      <c r="Q11" s="10">
        <v>799</v>
      </c>
      <c r="R11" s="10">
        <v>805</v>
      </c>
    </row>
    <row r="12" spans="1:18" x14ac:dyDescent="0.25">
      <c r="A12" s="10">
        <v>14</v>
      </c>
      <c r="B12" s="10">
        <v>592</v>
      </c>
      <c r="C12" s="10">
        <v>593</v>
      </c>
      <c r="D12" s="10">
        <v>595</v>
      </c>
      <c r="E12" s="10">
        <v>597</v>
      </c>
      <c r="F12" s="10">
        <v>598</v>
      </c>
      <c r="G12" s="10">
        <v>600</v>
      </c>
      <c r="H12" s="10">
        <v>601</v>
      </c>
      <c r="I12" s="10">
        <v>603</v>
      </c>
      <c r="J12" s="10">
        <v>605</v>
      </c>
      <c r="K12" s="10">
        <v>608</v>
      </c>
      <c r="L12" s="10">
        <v>611</v>
      </c>
      <c r="M12" s="10">
        <v>614</v>
      </c>
      <c r="N12" s="10">
        <v>617</v>
      </c>
      <c r="O12" s="10">
        <v>621</v>
      </c>
      <c r="P12" s="10">
        <v>624</v>
      </c>
      <c r="Q12" s="10">
        <v>627</v>
      </c>
      <c r="R12" s="10">
        <v>630</v>
      </c>
    </row>
    <row r="13" spans="1:18" x14ac:dyDescent="0.25">
      <c r="A13" s="10">
        <v>15.25</v>
      </c>
      <c r="B13" s="10">
        <v>487</v>
      </c>
      <c r="C13" s="10">
        <v>489</v>
      </c>
      <c r="D13" s="10">
        <v>490</v>
      </c>
      <c r="E13" s="10">
        <v>491</v>
      </c>
      <c r="F13" s="10">
        <v>493</v>
      </c>
      <c r="G13" s="10">
        <v>494</v>
      </c>
      <c r="H13" s="10">
        <v>496</v>
      </c>
      <c r="I13" s="10">
        <v>497</v>
      </c>
      <c r="J13" s="10">
        <v>499</v>
      </c>
      <c r="K13" s="10">
        <v>502</v>
      </c>
      <c r="L13" s="10">
        <v>505</v>
      </c>
      <c r="M13" s="10">
        <v>508</v>
      </c>
      <c r="N13" s="10">
        <v>511</v>
      </c>
      <c r="O13" s="10">
        <v>514</v>
      </c>
      <c r="P13" s="10">
        <v>517</v>
      </c>
      <c r="Q13" s="10">
        <v>520</v>
      </c>
      <c r="R13" s="10">
        <v>523</v>
      </c>
    </row>
    <row r="14" spans="1:18" x14ac:dyDescent="0.25">
      <c r="A14" s="10">
        <v>16.5</v>
      </c>
      <c r="B14" s="10">
        <v>361</v>
      </c>
      <c r="C14" s="10">
        <v>363</v>
      </c>
      <c r="D14" s="10">
        <v>364</v>
      </c>
      <c r="E14" s="10">
        <v>365</v>
      </c>
      <c r="F14" s="10">
        <v>367</v>
      </c>
      <c r="G14" s="10">
        <v>368</v>
      </c>
      <c r="H14" s="10">
        <v>370</v>
      </c>
      <c r="I14" s="10">
        <v>371</v>
      </c>
      <c r="J14" s="10">
        <v>372</v>
      </c>
      <c r="K14" s="10">
        <v>375</v>
      </c>
      <c r="L14" s="10">
        <v>378</v>
      </c>
      <c r="M14" s="10">
        <v>381</v>
      </c>
      <c r="N14" s="10">
        <v>383</v>
      </c>
      <c r="O14" s="10">
        <v>386</v>
      </c>
      <c r="P14" s="10">
        <v>389</v>
      </c>
      <c r="Q14" s="10">
        <v>392</v>
      </c>
      <c r="R14" s="10">
        <v>394</v>
      </c>
    </row>
    <row r="15" spans="1:18" x14ac:dyDescent="0.25">
      <c r="A15" s="10" t="s">
        <v>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23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3" x14ac:dyDescent="0.25">
      <c r="A19" s="7" t="s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2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23" x14ac:dyDescent="0.25">
      <c r="A21" s="1"/>
      <c r="B21" s="1" t="s">
        <v>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23" x14ac:dyDescent="0.25">
      <c r="A22" s="1"/>
      <c r="B22" s="1">
        <f>B5*0.145037737730209</f>
        <v>-2.2959473882692087</v>
      </c>
      <c r="C22" s="1">
        <f>C5*0.145037737730209</f>
        <v>-1.1486988828232554</v>
      </c>
      <c r="D22" s="1">
        <f>D5*0.145037737730209</f>
        <v>0</v>
      </c>
      <c r="E22" s="1">
        <f>E5*0.145037737730209</f>
        <v>1.1486988828232554</v>
      </c>
      <c r="F22" s="1">
        <f>F5*0.145037737730209</f>
        <v>2.2959473882692087</v>
      </c>
      <c r="G22" s="1">
        <f>G5*0.145037737730209</f>
        <v>3.4446462710924637</v>
      </c>
      <c r="H22" s="1">
        <f>H5*0.145037737730209</f>
        <v>4.5918947765384175</v>
      </c>
      <c r="I22" s="1">
        <f>I5*0.145037737730209</f>
        <v>5.7405936593616724</v>
      </c>
      <c r="J22" s="1">
        <f>J5*0.145037737730209</f>
        <v>6.8892925421849274</v>
      </c>
      <c r="K22" s="1">
        <f>K5*0.145037737730209</f>
        <v>8.0365410476308803</v>
      </c>
      <c r="L22" s="1">
        <f>L5*0.145037737730209</f>
        <v>9.1852399304541361</v>
      </c>
      <c r="M22" s="1">
        <f>M5*0.145037737730209</f>
        <v>10.332488435900089</v>
      </c>
      <c r="N22" s="1">
        <f>N5*0.145037737730209</f>
        <v>11.481187318723345</v>
      </c>
      <c r="O22" s="1">
        <f>O5*0.145037737730209</f>
        <v>12.629886201546601</v>
      </c>
      <c r="P22" s="1">
        <f>P5*0.145037737730209</f>
        <v>13.777134706992552</v>
      </c>
      <c r="Q22" s="1">
        <f>Q5*0.145037737730209</f>
        <v>14.925833589815808</v>
      </c>
      <c r="R22" s="1">
        <f>R5*0.145037737730209</f>
        <v>16.073082095261761</v>
      </c>
      <c r="S22" t="s">
        <v>12</v>
      </c>
    </row>
    <row r="23" spans="1:23" x14ac:dyDescent="0.25">
      <c r="A23" s="1">
        <v>6.5</v>
      </c>
      <c r="B23" s="1">
        <f>B6/256</f>
        <v>12.390625</v>
      </c>
      <c r="C23" s="1">
        <f t="shared" ref="C23:R23" si="0">C6/256</f>
        <v>12.41015625</v>
      </c>
      <c r="D23" s="1">
        <f t="shared" si="0"/>
        <v>12.43359375</v>
      </c>
      <c r="E23" s="1">
        <f t="shared" si="0"/>
        <v>12.45703125</v>
      </c>
      <c r="F23" s="1">
        <f t="shared" si="0"/>
        <v>12.4765625</v>
      </c>
      <c r="G23" s="1">
        <f t="shared" si="0"/>
        <v>12.5</v>
      </c>
      <c r="H23" s="1">
        <f t="shared" si="0"/>
        <v>12.546875</v>
      </c>
      <c r="I23" s="1">
        <f t="shared" si="0"/>
        <v>12.58984375</v>
      </c>
      <c r="J23" s="1">
        <f t="shared" si="0"/>
        <v>12.63671875</v>
      </c>
      <c r="K23" s="1">
        <f t="shared" si="0"/>
        <v>12.703125</v>
      </c>
      <c r="L23" s="1">
        <f t="shared" si="0"/>
        <v>12.76953125</v>
      </c>
      <c r="M23" s="1">
        <f t="shared" si="0"/>
        <v>12.8359375</v>
      </c>
      <c r="N23" s="1">
        <f t="shared" si="0"/>
        <v>12.9140625</v>
      </c>
      <c r="O23" s="1">
        <f t="shared" si="0"/>
        <v>12.9921875</v>
      </c>
      <c r="P23" s="1">
        <f t="shared" si="0"/>
        <v>13.0703125</v>
      </c>
      <c r="Q23" s="1">
        <f t="shared" si="0"/>
        <v>13.15234375</v>
      </c>
      <c r="R23" s="1">
        <f t="shared" si="0"/>
        <v>13.23046875</v>
      </c>
    </row>
    <row r="24" spans="1:23" x14ac:dyDescent="0.25">
      <c r="A24" s="1">
        <v>7.75</v>
      </c>
      <c r="B24" s="1">
        <f t="shared" ref="B24:R24" si="1">B7/256</f>
        <v>7.984375</v>
      </c>
      <c r="C24" s="1">
        <f t="shared" si="1"/>
        <v>8.03515625</v>
      </c>
      <c r="D24" s="1">
        <f t="shared" si="1"/>
        <v>8.08203125</v>
      </c>
      <c r="E24" s="1">
        <f t="shared" si="1"/>
        <v>8.12890625</v>
      </c>
      <c r="F24" s="1">
        <f t="shared" si="1"/>
        <v>8.1796875</v>
      </c>
      <c r="G24" s="1">
        <f t="shared" si="1"/>
        <v>8.2265625</v>
      </c>
      <c r="H24" s="1">
        <f t="shared" si="1"/>
        <v>8.27734375</v>
      </c>
      <c r="I24" s="1">
        <f t="shared" si="1"/>
        <v>8.32421875</v>
      </c>
      <c r="J24" s="1">
        <f t="shared" si="1"/>
        <v>8.37109375</v>
      </c>
      <c r="K24" s="1">
        <f t="shared" si="1"/>
        <v>8.4453125</v>
      </c>
      <c r="L24" s="1">
        <f t="shared" si="1"/>
        <v>8.515625</v>
      </c>
      <c r="M24" s="1">
        <f t="shared" si="1"/>
        <v>8.5859375</v>
      </c>
      <c r="N24" s="1">
        <f t="shared" si="1"/>
        <v>8.6640625</v>
      </c>
      <c r="O24" s="1">
        <f t="shared" si="1"/>
        <v>8.73828125</v>
      </c>
      <c r="P24" s="1">
        <f t="shared" si="1"/>
        <v>8.81640625</v>
      </c>
      <c r="Q24" s="1">
        <f t="shared" si="1"/>
        <v>8.890625</v>
      </c>
      <c r="R24" s="1">
        <f t="shared" si="1"/>
        <v>8.96484375</v>
      </c>
      <c r="W24">
        <f>42*0.145037737730209</f>
        <v>6.0915849846687777</v>
      </c>
    </row>
    <row r="25" spans="1:23" x14ac:dyDescent="0.25">
      <c r="A25" s="1">
        <v>9</v>
      </c>
      <c r="B25" s="1">
        <f t="shared" ref="B25:R25" si="2">B8/256</f>
        <v>5.71484375</v>
      </c>
      <c r="C25" s="1">
        <f t="shared" si="2"/>
        <v>5.77734375</v>
      </c>
      <c r="D25" s="1">
        <f t="shared" si="2"/>
        <v>5.83984375</v>
      </c>
      <c r="E25" s="1">
        <f t="shared" si="2"/>
        <v>5.90234375</v>
      </c>
      <c r="F25" s="1">
        <f t="shared" si="2"/>
        <v>5.96484375</v>
      </c>
      <c r="G25" s="1">
        <f t="shared" si="2"/>
        <v>6.02734375</v>
      </c>
      <c r="H25" s="1">
        <f t="shared" si="2"/>
        <v>6.07421875</v>
      </c>
      <c r="I25" s="1">
        <f t="shared" si="2"/>
        <v>6.125</v>
      </c>
      <c r="J25" s="1">
        <f t="shared" si="2"/>
        <v>6.17578125</v>
      </c>
      <c r="K25" s="1">
        <f t="shared" si="2"/>
        <v>6.25</v>
      </c>
      <c r="L25" s="1">
        <f t="shared" si="2"/>
        <v>6.32421875</v>
      </c>
      <c r="M25" s="1">
        <f t="shared" si="2"/>
        <v>6.3984375</v>
      </c>
      <c r="N25" s="1">
        <f t="shared" si="2"/>
        <v>6.47265625</v>
      </c>
      <c r="O25" s="1">
        <f t="shared" si="2"/>
        <v>6.546875</v>
      </c>
      <c r="P25" s="1">
        <f t="shared" si="2"/>
        <v>6.62109375</v>
      </c>
      <c r="Q25" s="1">
        <f t="shared" si="2"/>
        <v>6.6953125</v>
      </c>
      <c r="R25" s="1">
        <f t="shared" si="2"/>
        <v>6.76953125</v>
      </c>
    </row>
    <row r="26" spans="1:23" x14ac:dyDescent="0.25">
      <c r="A26" s="1">
        <v>10.25</v>
      </c>
      <c r="B26" s="1">
        <f t="shared" ref="B26:R26" si="3">B9/256</f>
        <v>4.4609375</v>
      </c>
      <c r="C26" s="1">
        <f t="shared" si="3"/>
        <v>4.50390625</v>
      </c>
      <c r="D26" s="1">
        <f t="shared" si="3"/>
        <v>4.54296875</v>
      </c>
      <c r="E26" s="1">
        <f t="shared" si="3"/>
        <v>4.58203125</v>
      </c>
      <c r="F26" s="1">
        <f t="shared" si="3"/>
        <v>4.625</v>
      </c>
      <c r="G26" s="1">
        <f t="shared" si="3"/>
        <v>4.6640625</v>
      </c>
      <c r="H26" s="1">
        <f t="shared" si="3"/>
        <v>4.69921875</v>
      </c>
      <c r="I26" s="1">
        <f t="shared" si="3"/>
        <v>4.734375</v>
      </c>
      <c r="J26" s="1">
        <f t="shared" si="3"/>
        <v>4.76953125</v>
      </c>
      <c r="K26" s="1">
        <f t="shared" si="3"/>
        <v>4.81640625</v>
      </c>
      <c r="L26" s="1">
        <f t="shared" si="3"/>
        <v>4.859375</v>
      </c>
      <c r="M26" s="1">
        <f t="shared" si="3"/>
        <v>4.90625</v>
      </c>
      <c r="N26" s="1">
        <f t="shared" si="3"/>
        <v>4.9609375</v>
      </c>
      <c r="O26" s="1">
        <f t="shared" si="3"/>
        <v>5.01171875</v>
      </c>
      <c r="P26" s="1">
        <f t="shared" si="3"/>
        <v>5.06640625</v>
      </c>
      <c r="Q26" s="1">
        <f t="shared" si="3"/>
        <v>5.1171875</v>
      </c>
      <c r="R26" s="1">
        <f t="shared" si="3"/>
        <v>5.171875</v>
      </c>
    </row>
    <row r="27" spans="1:23" x14ac:dyDescent="0.25">
      <c r="A27" s="1">
        <v>11.5</v>
      </c>
      <c r="B27" s="1">
        <f t="shared" ref="B27:R27" si="4">B10/256</f>
        <v>3.5859375</v>
      </c>
      <c r="C27" s="1">
        <f t="shared" si="4"/>
        <v>3.61328125</v>
      </c>
      <c r="D27" s="1">
        <f t="shared" si="4"/>
        <v>3.63671875</v>
      </c>
      <c r="E27" s="1">
        <f t="shared" si="4"/>
        <v>3.66015625</v>
      </c>
      <c r="F27" s="1">
        <f t="shared" si="4"/>
        <v>3.6875</v>
      </c>
      <c r="G27" s="1">
        <f t="shared" si="4"/>
        <v>3.7109375</v>
      </c>
      <c r="H27" s="1">
        <f t="shared" si="4"/>
        <v>3.73828125</v>
      </c>
      <c r="I27" s="1">
        <f t="shared" si="4"/>
        <v>3.76171875</v>
      </c>
      <c r="J27" s="1">
        <f t="shared" si="4"/>
        <v>3.7890625</v>
      </c>
      <c r="K27" s="1">
        <f t="shared" si="4"/>
        <v>3.8125</v>
      </c>
      <c r="L27" s="1">
        <f t="shared" si="4"/>
        <v>3.83984375</v>
      </c>
      <c r="M27" s="1">
        <f t="shared" si="4"/>
        <v>3.86328125</v>
      </c>
      <c r="N27" s="1">
        <f t="shared" si="4"/>
        <v>3.90234375</v>
      </c>
      <c r="O27" s="1">
        <f t="shared" si="4"/>
        <v>3.94140625</v>
      </c>
      <c r="P27" s="1">
        <f t="shared" si="4"/>
        <v>3.9765625</v>
      </c>
      <c r="Q27" s="1">
        <f t="shared" si="4"/>
        <v>4.015625</v>
      </c>
      <c r="R27" s="1">
        <f t="shared" si="4"/>
        <v>4.0546875</v>
      </c>
    </row>
    <row r="28" spans="1:23" x14ac:dyDescent="0.25">
      <c r="A28" s="1">
        <v>12.75</v>
      </c>
      <c r="B28" s="1">
        <f t="shared" ref="B28:R28" si="5">B11/256</f>
        <v>2.859375</v>
      </c>
      <c r="C28" s="1">
        <f t="shared" si="5"/>
        <v>2.87109375</v>
      </c>
      <c r="D28" s="1">
        <f t="shared" si="5"/>
        <v>2.88671875</v>
      </c>
      <c r="E28" s="1">
        <f t="shared" si="5"/>
        <v>2.90234375</v>
      </c>
      <c r="F28" s="1">
        <f t="shared" si="5"/>
        <v>2.9140625</v>
      </c>
      <c r="G28" s="1">
        <f t="shared" si="5"/>
        <v>2.9296875</v>
      </c>
      <c r="H28" s="1">
        <f t="shared" si="5"/>
        <v>2.9453125</v>
      </c>
      <c r="I28" s="1">
        <f t="shared" si="5"/>
        <v>2.95703125</v>
      </c>
      <c r="J28" s="1">
        <f t="shared" si="5"/>
        <v>2.97265625</v>
      </c>
      <c r="K28" s="1">
        <f t="shared" si="5"/>
        <v>2.9921875</v>
      </c>
      <c r="L28" s="1">
        <f t="shared" si="5"/>
        <v>3.0078125</v>
      </c>
      <c r="M28" s="1">
        <f t="shared" si="5"/>
        <v>3.02734375</v>
      </c>
      <c r="N28" s="1">
        <f t="shared" si="5"/>
        <v>3.05078125</v>
      </c>
      <c r="O28" s="1">
        <f t="shared" si="5"/>
        <v>3.07421875</v>
      </c>
      <c r="P28" s="1">
        <f t="shared" si="5"/>
        <v>3.09765625</v>
      </c>
      <c r="Q28" s="1">
        <f t="shared" si="5"/>
        <v>3.12109375</v>
      </c>
      <c r="R28" s="1">
        <f t="shared" si="5"/>
        <v>3.14453125</v>
      </c>
    </row>
    <row r="29" spans="1:23" x14ac:dyDescent="0.25">
      <c r="A29" s="1">
        <v>14</v>
      </c>
      <c r="B29" s="1">
        <f t="shared" ref="B29:R29" si="6">B12/256</f>
        <v>2.3125</v>
      </c>
      <c r="C29" s="1">
        <f t="shared" si="6"/>
        <v>2.31640625</v>
      </c>
      <c r="D29" s="1">
        <f t="shared" si="6"/>
        <v>2.32421875</v>
      </c>
      <c r="E29" s="1">
        <f t="shared" si="6"/>
        <v>2.33203125</v>
      </c>
      <c r="F29" s="1">
        <f t="shared" si="6"/>
        <v>2.3359375</v>
      </c>
      <c r="G29" s="1">
        <f t="shared" si="6"/>
        <v>2.34375</v>
      </c>
      <c r="H29" s="1">
        <f t="shared" si="6"/>
        <v>2.34765625</v>
      </c>
      <c r="I29" s="1">
        <f t="shared" si="6"/>
        <v>2.35546875</v>
      </c>
      <c r="J29" s="1">
        <f t="shared" si="6"/>
        <v>2.36328125</v>
      </c>
      <c r="K29" s="1">
        <f t="shared" si="6"/>
        <v>2.375</v>
      </c>
      <c r="L29" s="1">
        <f t="shared" si="6"/>
        <v>2.38671875</v>
      </c>
      <c r="M29" s="1">
        <f t="shared" si="6"/>
        <v>2.3984375</v>
      </c>
      <c r="N29" s="1">
        <f t="shared" si="6"/>
        <v>2.41015625</v>
      </c>
      <c r="O29" s="1">
        <f t="shared" si="6"/>
        <v>2.42578125</v>
      </c>
      <c r="P29" s="1">
        <f t="shared" si="6"/>
        <v>2.4375</v>
      </c>
      <c r="Q29" s="1">
        <f t="shared" si="6"/>
        <v>2.44921875</v>
      </c>
      <c r="R29" s="1">
        <f t="shared" si="6"/>
        <v>2.4609375</v>
      </c>
    </row>
    <row r="30" spans="1:23" x14ac:dyDescent="0.25">
      <c r="A30" s="1">
        <v>15.25</v>
      </c>
      <c r="B30" s="1">
        <f t="shared" ref="B30:R30" si="7">B13/256</f>
        <v>1.90234375</v>
      </c>
      <c r="C30" s="1">
        <f t="shared" si="7"/>
        <v>1.91015625</v>
      </c>
      <c r="D30" s="1">
        <f t="shared" si="7"/>
        <v>1.9140625</v>
      </c>
      <c r="E30" s="1">
        <f t="shared" si="7"/>
        <v>1.91796875</v>
      </c>
      <c r="F30" s="1">
        <f t="shared" si="7"/>
        <v>1.92578125</v>
      </c>
      <c r="G30" s="1">
        <f t="shared" si="7"/>
        <v>1.9296875</v>
      </c>
      <c r="H30" s="1">
        <f t="shared" si="7"/>
        <v>1.9375</v>
      </c>
      <c r="I30" s="1">
        <f t="shared" si="7"/>
        <v>1.94140625</v>
      </c>
      <c r="J30" s="1">
        <f t="shared" si="7"/>
        <v>1.94921875</v>
      </c>
      <c r="K30" s="1">
        <f t="shared" si="7"/>
        <v>1.9609375</v>
      </c>
      <c r="L30" s="1">
        <f t="shared" si="7"/>
        <v>1.97265625</v>
      </c>
      <c r="M30" s="1">
        <f t="shared" si="7"/>
        <v>1.984375</v>
      </c>
      <c r="N30" s="1">
        <f t="shared" si="7"/>
        <v>1.99609375</v>
      </c>
      <c r="O30" s="1">
        <f t="shared" si="7"/>
        <v>2.0078125</v>
      </c>
      <c r="P30" s="1">
        <f t="shared" si="7"/>
        <v>2.01953125</v>
      </c>
      <c r="Q30" s="1">
        <f t="shared" si="7"/>
        <v>2.03125</v>
      </c>
      <c r="R30" s="1">
        <f t="shared" si="7"/>
        <v>2.04296875</v>
      </c>
    </row>
    <row r="31" spans="1:23" x14ac:dyDescent="0.25">
      <c r="A31" s="1">
        <v>16.5</v>
      </c>
      <c r="B31" s="1">
        <f t="shared" ref="B31:R31" si="8">B14/256</f>
        <v>1.41015625</v>
      </c>
      <c r="C31" s="1">
        <f t="shared" si="8"/>
        <v>1.41796875</v>
      </c>
      <c r="D31" s="1">
        <f t="shared" si="8"/>
        <v>1.421875</v>
      </c>
      <c r="E31" s="1">
        <f t="shared" si="8"/>
        <v>1.42578125</v>
      </c>
      <c r="F31" s="1">
        <f t="shared" si="8"/>
        <v>1.43359375</v>
      </c>
      <c r="G31" s="1">
        <f t="shared" si="8"/>
        <v>1.4375</v>
      </c>
      <c r="H31" s="1">
        <f t="shared" si="8"/>
        <v>1.4453125</v>
      </c>
      <c r="I31" s="1">
        <f t="shared" si="8"/>
        <v>1.44921875</v>
      </c>
      <c r="J31" s="1">
        <f t="shared" si="8"/>
        <v>1.453125</v>
      </c>
      <c r="K31" s="1">
        <f t="shared" si="8"/>
        <v>1.46484375</v>
      </c>
      <c r="L31" s="1">
        <f t="shared" si="8"/>
        <v>1.4765625</v>
      </c>
      <c r="M31" s="1">
        <f t="shared" si="8"/>
        <v>1.48828125</v>
      </c>
      <c r="N31" s="1">
        <f t="shared" si="8"/>
        <v>1.49609375</v>
      </c>
      <c r="O31" s="1">
        <f t="shared" si="8"/>
        <v>1.5078125</v>
      </c>
      <c r="P31" s="1">
        <f t="shared" si="8"/>
        <v>1.51953125</v>
      </c>
      <c r="Q31" s="1">
        <f t="shared" si="8"/>
        <v>1.53125</v>
      </c>
      <c r="R31" s="1">
        <f t="shared" si="8"/>
        <v>1.5390625</v>
      </c>
    </row>
    <row r="32" spans="1:23" x14ac:dyDescent="0.25">
      <c r="A32" s="1" t="s">
        <v>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 t="s">
        <v>13</v>
      </c>
    </row>
  </sheetData>
  <mergeCells count="2">
    <mergeCell ref="A2:R3"/>
    <mergeCell ref="A19:R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Igninter Dwell time</vt:lpstr>
      <vt:lpstr>Limiter Calculated load max</vt:lpstr>
      <vt:lpstr>Fuel Injector Latency(primary)</vt:lpstr>
    </vt:vector>
  </TitlesOfParts>
  <Company>Halliburton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Erle P. Halliburton</dc:creator>
  <cp:lastModifiedBy>Erle P. Halliburton</cp:lastModifiedBy>
  <dcterms:created xsi:type="dcterms:W3CDTF">2013-04-18T05:03:39Z</dcterms:created>
  <dcterms:modified xsi:type="dcterms:W3CDTF">2013-04-21T05:09:45Z</dcterms:modified>
</cp:coreProperties>
</file>